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I12" i="5"/>
  <c r="I13"/>
  <c r="I14"/>
  <c r="H15"/>
  <c r="H16"/>
  <c r="H17"/>
  <c r="H19"/>
  <c r="E14"/>
  <c r="E16"/>
  <c r="E17"/>
  <c r="E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<sst xmlns="http://schemas.openxmlformats.org/spreadsheetml/2006/main" count="28" uniqueCount="28">
  <si>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</si>
  <si>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</si>
  <si>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</si>
  <si>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</si>
  <si>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</si>
  <si>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</si>
  <si>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</si>
  <si>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</si>
  <si>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</si>
  <si>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</si>
  <si>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</si>
  <si>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</si>
  <si>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</si>
  <si>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</si>
  <si>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</si>
  <si>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</si>
  <si>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</si>
  <si>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</si>
  <si>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</si>
  <si>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</si>
  <si>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</si>
  <si>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</si>
  <si>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Архитекторов,17 (минимальный перечень)</t>
  </si>
  <si>
    <t>Архитекторов,17(дополнительный перечень)</t>
  </si>
  <si>
    <t>Благоустройство дворовой территории по адресу: г. Новокузнецк, ул.Космонавтов,6</t>
  </si>
  <si>
    <t>Локальная смета  № 44</t>
  </si>
  <si>
    <t>Локальная смета  № 45</t>
  </si>
  <si>
    <t>Проектировщик:  ООО "УК Зенит" 650044  г.Новокузнецк  ул.Космонавтов,12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</si>
</sst>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H20" sqref="H20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24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2654.518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50" t="s">
        <v>22</v>
      </c>
      <c r="D12" s="51"/>
      <c r="E12" s="52">
        <v>1075.634</v>
      </c>
      <c r="F12" s="53"/>
      <c r="G12" s="32"/>
      <c r="H12" s="32"/>
      <c r="I12" s="32">
        <f>E12</f>
        <v>1075.634</v>
      </c>
      <c r="K12" s="19"/>
      <c r="M12" s="20"/>
    </row>
    <row r="13" spans="1:13" ht="21">
      <c r="A13" s="6">
        <v>2</v>
      </c>
      <c r="B13" s="6" t="s">
        <v>26</v>
      </c>
      <c r="C13" s="50" t="s">
        <v>23</v>
      </c>
      <c r="D13" s="51"/>
      <c r="E13" s="52">
        <v>1083.6379999999999</v>
      </c>
      <c r="F13" s="53"/>
      <c r="G13" s="32"/>
      <c r="H13" s="32"/>
      <c r="I13" s="32">
        <f>E13</f>
        <v>1083.6379999999999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2159.2719999999999</v>
      </c>
      <c r="F14" s="58"/>
      <c r="G14" s="32"/>
      <c r="H14" s="32"/>
      <c r="I14" s="34">
        <f>I12+I13</f>
        <v>2159.2719999999999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ROUND(I14*0.0214,3)+0.0005</f>
        <v>46.209000000000003</v>
      </c>
      <c r="I15" s="32">
        <f>H15</f>
        <v>46.209000000000003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43.185000000000002</v>
      </c>
      <c r="F16" s="53"/>
      <c r="G16" s="32"/>
      <c r="H16" s="32">
        <f>ROUND(H15*0.02,3)+0.0005</f>
        <v>0.92500000000000004</v>
      </c>
      <c r="I16" s="32">
        <f>E16+G16+H16</f>
        <v>44.11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2202.4569999999999</v>
      </c>
      <c r="F17" s="49"/>
      <c r="G17" s="34"/>
      <c r="H17" s="34">
        <f>H16+H15</f>
        <v>47.134</v>
      </c>
      <c r="I17" s="34">
        <f>I16+I15+I14</f>
        <v>2249.5909999999999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396.44200000000001</v>
      </c>
      <c r="F19" s="53"/>
      <c r="G19" s="32"/>
      <c r="H19" s="32">
        <f>ROUND(H17*0.18,3)+0.0005</f>
        <v>8.4849999999999994</v>
      </c>
      <c r="I19" s="32">
        <f>SUM(E19:H19)</f>
        <v>404.92700000000002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2598.8989999999999</v>
      </c>
      <c r="F20" s="49"/>
      <c r="G20" s="34"/>
      <c r="H20" s="34">
        <f>H19+H17</f>
        <v>55.619</v>
      </c>
      <c r="I20" s="34">
        <f>I19+I17</f>
        <v>2654.518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27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1.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hidden="1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hidden="1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hidden="1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2018-05-28T06:38:57Z</cp:lastPrinted>
  <dcterms:created xsi:type="dcterms:W3CDTF">2011-06-06T09:17:00Z</dcterms:created>
  <dcterms:modified xsi:type="dcterms:W3CDTF">2018-05-28T06:59:22Z</dcterms:modified>
</cp:coreProperties>
</file>